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saev_mr\Desktop\"/>
    </mc:Choice>
  </mc:AlternateContent>
  <bookViews>
    <workbookView xWindow="480" yWindow="75" windowWidth="27825" windowHeight="14700"/>
  </bookViews>
  <sheets>
    <sheet name="Исполнение по программам" sheetId="2" r:id="rId1"/>
    <sheet name="Лист1" sheetId="3" r:id="rId2"/>
  </sheets>
  <definedNames>
    <definedName name="_xlnm._FilterDatabase" localSheetId="0" hidden="1">'Исполнение по программам'!$B$1:$B$20</definedName>
    <definedName name="_xlnm.Print_Area" localSheetId="0">'Исполнение по программам'!$A$1:$E$21</definedName>
  </definedNames>
  <calcPr calcId="152511"/>
</workbook>
</file>

<file path=xl/calcChain.xml><?xml version="1.0" encoding="utf-8"?>
<calcChain xmlns="http://schemas.openxmlformats.org/spreadsheetml/2006/main">
  <c r="E22" i="2" l="1"/>
  <c r="D22" i="2"/>
  <c r="C22" i="2"/>
  <c r="E24" i="2"/>
  <c r="E25" i="2"/>
  <c r="E26" i="2"/>
  <c r="E27" i="2"/>
  <c r="E28" i="2"/>
  <c r="E29" i="2"/>
  <c r="E30" i="2"/>
  <c r="E31" i="2"/>
  <c r="E32" i="2"/>
  <c r="E33" i="2"/>
  <c r="E23" i="2"/>
  <c r="D4" i="2" l="1"/>
  <c r="K8" i="3" l="1"/>
  <c r="E5" i="2"/>
  <c r="E9" i="2"/>
  <c r="E16" i="2"/>
  <c r="E8" i="2"/>
  <c r="E18" i="2"/>
  <c r="E20" i="2"/>
  <c r="E19" i="2"/>
  <c r="E11" i="2"/>
  <c r="E10" i="2"/>
  <c r="E17" i="2"/>
  <c r="E12" i="2"/>
  <c r="E21" i="2"/>
  <c r="E13" i="2"/>
  <c r="E14" i="2"/>
  <c r="E6" i="2"/>
  <c r="C4" i="2"/>
  <c r="E4" i="2" s="1"/>
  <c r="E7" i="2"/>
  <c r="E15" i="2"/>
</calcChain>
</file>

<file path=xl/sharedStrings.xml><?xml version="1.0" encoding="utf-8"?>
<sst xmlns="http://schemas.openxmlformats.org/spreadsheetml/2006/main" count="53" uniqueCount="53">
  <si>
    <t>Государственная программа "Развитие молодежной политики Чеченской Республики"</t>
  </si>
  <si>
    <t>Государственная программа "Развитие транспортной системы и связи Чеченской Республики"</t>
  </si>
  <si>
    <t>Государственная программа "Защита населения и территорий от чрезвычайных ситуаций"</t>
  </si>
  <si>
    <t>Государственная программа "Охрана окружающей среды и развитие лесного хозяйства Чеченской Республики"</t>
  </si>
  <si>
    <t>Государственная программа "Обеспечение финансовой устойчивости Чеченской Республики"</t>
  </si>
  <si>
    <t>Государственная программа "Обеспечение доступным и комфортным жильем и услугами ЖКХ граждан Чеченской Республики"</t>
  </si>
  <si>
    <t>Государственная программа "Развитие сельского хозяйства и регулирование рынков сельскохозяйственной продукции, сырья и продовольствия"</t>
  </si>
  <si>
    <t>Подпрограмма "Создание благоприятных условий для привлечения инвестиций в экономику Чеченской Республики"</t>
  </si>
  <si>
    <t>Подпрограмма "Повышение качества оказания услуг на базе многофункциональных центров предоставления государственных и муниципальных услуг в Чеченской Республике"</t>
  </si>
  <si>
    <t>Подпрограмма "Обеспечение реализации государственной программы "Экономическое развитие и инновационная экономика Чеченской Республики" в сфере обеспечения защиты прав потребителей и регулированию потребительского рынка"</t>
  </si>
  <si>
    <t>Подпрограмма "Обеспечение реализации государственной программы "Экономическое развитие и инновационная экономика Чеченской Республики" в сфере обеспечения развития экономики"</t>
  </si>
  <si>
    <t>Государственная программа " Экономическое развитие и инновационная экономика Чеченской Республики"</t>
  </si>
  <si>
    <t>Государственная программа "Развитие дорожной отрасли Чеченской Республики"</t>
  </si>
  <si>
    <t>Государственная программа "Развитие промышленности, энергетики и повышение энергоэффективности в Чеченской Республике"</t>
  </si>
  <si>
    <t>Государственная программа "Развитие культуры и туризма в Чеченской Республике"</t>
  </si>
  <si>
    <t>Государственная программа " Региональная политика и федеративные отношения Чеченской Республики"</t>
  </si>
  <si>
    <t>Государственная программа "Развитие физической культуры и спорта Чеченской Республики"</t>
  </si>
  <si>
    <t>Государственная программа "Социальная поддержка и содействие занятости населения Чеченской Республики"</t>
  </si>
  <si>
    <t>Государственная программа "Развитие образования Чеченской Республики"</t>
  </si>
  <si>
    <t>Государственная программа "Развитие здравоохранения Чеченской Республики"</t>
  </si>
  <si>
    <t>Итого по всем программам</t>
  </si>
  <si>
    <t>Наименование</t>
  </si>
  <si>
    <t>Подпрограмма "Реализация мероприятий по строительству жилого комплекса эконом- класса в рамках софинансирования федеральной программы "Жилье для российской семьи"</t>
  </si>
  <si>
    <t>Подпрограмма "Поддержка социально ориентированных некоммерческих организаций в Чеченской Республике" государственной программы " Экономическое развитие и инновационная экономика Чеченской Республики"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</si>
  <si>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</si>
  <si>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</si>
  <si>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</si>
  <si>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</si>
  <si>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</si>
  <si>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</si>
  <si>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</si>
  <si>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</si>
  <si>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</si>
  <si>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Подпрограмма "Противодействие коррупции в Чеченской Республике"</t>
  </si>
  <si>
    <t>% исполнения</t>
  </si>
  <si>
    <t>план</t>
  </si>
  <si>
    <t>касса</t>
  </si>
  <si>
    <t>№</t>
  </si>
  <si>
    <t>Государственная программа "Формирование современной городской среды на территории Чеченской Республики"</t>
  </si>
  <si>
    <t>ед.изм. тыс.руб.</t>
  </si>
  <si>
    <t xml:space="preserve">Сведения об исполнении бюджета Чеченской Республики по расходам в разрезе государственных программ в сравнении с запланированными значениями  за 3 квартал 2021 года </t>
  </si>
  <si>
    <t>Непрограммные расходы</t>
  </si>
  <si>
    <t>Обеспечение функционирования Главы Чеченской Республики и его администрации</t>
  </si>
  <si>
    <t>Обеспечение функционирования Председателя Правительства Чеченской Республики и его заместителей, аппарата Правительства Чеченской Республики</t>
  </si>
  <si>
    <t>Расходы на функционирование деятельности государственных учреждений</t>
  </si>
  <si>
    <t>Обеспечение деятельности отдельных республиканских государственных органов</t>
  </si>
  <si>
    <t>Реализация функций государственной судебной власти</t>
  </si>
  <si>
    <t>Обеспечение деятельности Уполномоченного по правам в Чеченской Республике</t>
  </si>
  <si>
    <t xml:space="preserve"> Счетная палата Чеченской Республики</t>
  </si>
  <si>
    <t>Избирательная комиссия Чеченской Республики</t>
  </si>
  <si>
    <t>Обеспечение деятельности Совета Федерации Федерального Собрания Российской Федерации</t>
  </si>
  <si>
    <t>Обеспечение деятельности законодательного (представительного) органа государственной власти Чеченской Республики</t>
  </si>
  <si>
    <t>Непрограммные расходы республиканских органов исполнительной власти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</si>
</sst>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.0"/>
    <numFmt numFmtId="166" formatCode="#,##0.0"/>
  </numFmts>
  <fonts count="13" x14ac:knownFonts="1">
    <font>
      <sz val="12"/>
      <color theme="1"/>
      <name val="Times New Roma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8"/>
      <name val="Arial"/>
      <family val="2"/>
      <charset val="204"/>
    </font>
    <font>
      <sz val="20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1" fillId="0" borderId="0"/>
  </cellStyleXfs>
  <cellXfs count="27">
    <xf numFmtId="0" fontId="0" fillId="0" borderId="0" xfId="0"/>
    <xf numFmtId="49" fontId="0" fillId="0" borderId="0" xfId="0" applyNumberFormat="1"/>
    <xf numFmtId="0" fontId="0" fillId="0" borderId="0" xfId="0" applyAlignment="1">
      <alignment vertical="center" wrapText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0" fontId="0" fillId="0" borderId="1" xfId="0" applyBorder="1" applyAlignment="1">
      <alignment horizontal="center" vertical="center"/>
    </xf>
    <xf numFmtId="0" fontId="0" fillId="3" borderId="0" xfId="0" applyFill="1" applyAlignment="1">
      <alignment vertical="center" wrapText="1"/>
    </xf>
    <xf numFmtId="0" fontId="0" fillId="3" borderId="1" xfId="0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2" fontId="0" fillId="0" borderId="0" xfId="0" applyNumberFormat="1" applyAlignment="1">
      <alignment horizontal="center" vertical="center"/>
    </xf>
    <xf numFmtId="165" fontId="0" fillId="0" borderId="0" xfId="0" applyNumberFormat="1"/>
    <xf numFmtId="0" fontId="4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Font="1" applyBorder="1" applyAlignment="1" applyProtection="1">
      <alignment horizontal="center" vertical="center"/>
      <protection hidden="1"/>
    </xf>
    <xf numFmtId="164" fontId="7" fillId="2" borderId="1" xfId="1" applyNumberFormat="1" applyFont="1" applyFill="1" applyBorder="1" applyAlignment="1" applyProtection="1">
      <alignment horizontal="center" vertical="center"/>
      <protection hidden="1"/>
    </xf>
    <xf numFmtId="0" fontId="8" fillId="2" borderId="1" xfId="0" applyFont="1" applyFill="1" applyBorder="1" applyAlignment="1">
      <alignment horizontal="left" vertical="center" wrapText="1"/>
    </xf>
    <xf numFmtId="4" fontId="12" fillId="2" borderId="1" xfId="1" applyNumberFormat="1" applyFont="1" applyFill="1" applyBorder="1" applyAlignment="1" applyProtection="1">
      <alignment horizontal="center" vertical="center"/>
      <protection hidden="1"/>
    </xf>
    <xf numFmtId="166" fontId="12" fillId="2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2" xfId="1" applyFont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11" fillId="2" borderId="5" xfId="0" applyFont="1" applyFill="1" applyBorder="1" applyAlignment="1">
      <alignment horizontal="right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9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left" vertical="center" wrapText="1"/>
    </xf>
  </cellXfs>
  <cellStyles count="4">
    <cellStyle name="Обычный" xfId="0" builtinId="0"/>
    <cellStyle name="Обычный 10" xfId="2"/>
    <cellStyle name="Обычный 2" xfId="1"/>
    <cellStyle name="Обычный 2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showGridLines="0" tabSelected="1" zoomScaleNormal="100" zoomScaleSheetLayoutView="80" workbookViewId="0">
      <selection activeCell="D22" sqref="D22"/>
    </sheetView>
  </sheetViews>
  <sheetFormatPr defaultColWidth="8" defaultRowHeight="26.25" x14ac:dyDescent="0.25"/>
  <cols>
    <col min="1" max="1" width="10.125" style="10" customWidth="1"/>
    <col min="2" max="2" width="96.375" style="10" customWidth="1"/>
    <col min="3" max="4" width="23.5" style="10" customWidth="1"/>
    <col min="5" max="5" width="17.875" style="10" customWidth="1"/>
    <col min="6" max="239" width="8" style="10" customWidth="1"/>
    <col min="240" max="16384" width="8" style="10"/>
  </cols>
  <sheetData>
    <row r="1" spans="1:5" ht="48.75" customHeight="1" x14ac:dyDescent="0.25">
      <c r="A1" s="23" t="s">
        <v>40</v>
      </c>
      <c r="B1" s="23"/>
      <c r="C1" s="23"/>
      <c r="D1" s="23"/>
      <c r="E1" s="23"/>
    </row>
    <row r="2" spans="1:5" ht="20.25" customHeight="1" x14ac:dyDescent="0.25">
      <c r="A2" s="20" t="s">
        <v>39</v>
      </c>
      <c r="B2" s="20"/>
      <c r="C2" s="20"/>
      <c r="D2" s="20"/>
      <c r="E2" s="20"/>
    </row>
    <row r="3" spans="1:5" ht="35.25" customHeight="1" x14ac:dyDescent="0.25">
      <c r="A3" s="18" t="s">
        <v>37</v>
      </c>
      <c r="B3" s="19" t="s">
        <v>21</v>
      </c>
      <c r="C3" s="12" t="s">
        <v>35</v>
      </c>
      <c r="D3" s="12" t="s">
        <v>36</v>
      </c>
      <c r="E3" s="18" t="s">
        <v>34</v>
      </c>
    </row>
    <row r="4" spans="1:5" ht="22.5" customHeight="1" x14ac:dyDescent="0.25">
      <c r="A4" s="21" t="s">
        <v>20</v>
      </c>
      <c r="B4" s="22"/>
      <c r="C4" s="16">
        <f>C5+C6+C7+C8+C9+C10+C11+C12+C13+C14+C15+C16+C17+C18+C19+C20+C21</f>
        <v>128463777252.77</v>
      </c>
      <c r="D4" s="16">
        <f>D5+D6+D7+D8+D9+D10+D11+D12+D13+D14+D15+D16+D17+D18+D19+D20+D21</f>
        <v>91175971890.699997</v>
      </c>
      <c r="E4" s="17">
        <f>D4*100/C4</f>
        <v>70.974070543869217</v>
      </c>
    </row>
    <row r="5" spans="1:5" s="11" customFormat="1" ht="25.5" x14ac:dyDescent="0.25">
      <c r="A5" s="13">
        <v>1</v>
      </c>
      <c r="B5" s="15" t="s">
        <v>19</v>
      </c>
      <c r="C5" s="14">
        <v>15609055073.209999</v>
      </c>
      <c r="D5" s="14">
        <v>10281159889.59</v>
      </c>
      <c r="E5" s="14">
        <f>D5*100/C5</f>
        <v>65.866638572091873</v>
      </c>
    </row>
    <row r="6" spans="1:5" s="11" customFormat="1" ht="25.5" x14ac:dyDescent="0.25">
      <c r="A6" s="13">
        <v>2</v>
      </c>
      <c r="B6" s="15" t="s">
        <v>18</v>
      </c>
      <c r="C6" s="14">
        <v>43208241552.739998</v>
      </c>
      <c r="D6" s="14">
        <v>28500414011.73</v>
      </c>
      <c r="E6" s="14">
        <f t="shared" ref="E6:E20" si="0">D6*100/C6</f>
        <v>65.960596838782209</v>
      </c>
    </row>
    <row r="7" spans="1:5" s="11" customFormat="1" ht="31.5" x14ac:dyDescent="0.25">
      <c r="A7" s="13">
        <v>3</v>
      </c>
      <c r="B7" s="15" t="s">
        <v>17</v>
      </c>
      <c r="C7" s="14">
        <v>36984297533.209999</v>
      </c>
      <c r="D7" s="14">
        <v>30426473434.169998</v>
      </c>
      <c r="E7" s="14">
        <f t="shared" si="0"/>
        <v>82.268626048253566</v>
      </c>
    </row>
    <row r="8" spans="1:5" s="11" customFormat="1" ht="25.5" x14ac:dyDescent="0.25">
      <c r="A8" s="13">
        <v>4</v>
      </c>
      <c r="B8" s="15" t="s">
        <v>16</v>
      </c>
      <c r="C8" s="14">
        <v>3524468523</v>
      </c>
      <c r="D8" s="14">
        <v>2596809741.3600001</v>
      </c>
      <c r="E8" s="14">
        <f t="shared" si="0"/>
        <v>73.679470377270263</v>
      </c>
    </row>
    <row r="9" spans="1:5" s="11" customFormat="1" ht="25.5" x14ac:dyDescent="0.25">
      <c r="A9" s="13">
        <v>5</v>
      </c>
      <c r="B9" s="15" t="s">
        <v>15</v>
      </c>
      <c r="C9" s="14">
        <v>738293081.64999998</v>
      </c>
      <c r="D9" s="14">
        <v>455793099.68000001</v>
      </c>
      <c r="E9" s="14">
        <f t="shared" si="0"/>
        <v>61.736065393076004</v>
      </c>
    </row>
    <row r="10" spans="1:5" s="11" customFormat="1" ht="25.5" x14ac:dyDescent="0.25">
      <c r="A10" s="13">
        <v>6</v>
      </c>
      <c r="B10" s="15" t="s">
        <v>14</v>
      </c>
      <c r="C10" s="14">
        <v>2197653743.5100002</v>
      </c>
      <c r="D10" s="14">
        <v>1541277815.74</v>
      </c>
      <c r="E10" s="14">
        <f t="shared" si="0"/>
        <v>70.132877860837894</v>
      </c>
    </row>
    <row r="11" spans="1:5" s="11" customFormat="1" ht="31.5" x14ac:dyDescent="0.25">
      <c r="A11" s="13">
        <v>7</v>
      </c>
      <c r="B11" s="15" t="s">
        <v>13</v>
      </c>
      <c r="C11" s="14">
        <v>349393551</v>
      </c>
      <c r="D11" s="14">
        <v>73719845.099999994</v>
      </c>
      <c r="E11" s="14">
        <f t="shared" si="0"/>
        <v>21.099372008729489</v>
      </c>
    </row>
    <row r="12" spans="1:5" s="11" customFormat="1" ht="25.5" x14ac:dyDescent="0.25">
      <c r="A12" s="13">
        <v>8</v>
      </c>
      <c r="B12" s="15" t="s">
        <v>12</v>
      </c>
      <c r="C12" s="14">
        <v>5304800270.1400003</v>
      </c>
      <c r="D12" s="14">
        <v>3462281607.8099999</v>
      </c>
      <c r="E12" s="14">
        <f t="shared" si="0"/>
        <v>65.266955050102695</v>
      </c>
    </row>
    <row r="13" spans="1:5" s="11" customFormat="1" ht="25.5" x14ac:dyDescent="0.25">
      <c r="A13" s="13">
        <v>9</v>
      </c>
      <c r="B13" s="15" t="s">
        <v>11</v>
      </c>
      <c r="C13" s="14">
        <v>1468521278.3199999</v>
      </c>
      <c r="D13" s="14">
        <v>1101922103.8</v>
      </c>
      <c r="E13" s="14">
        <f t="shared" si="0"/>
        <v>75.036168700300195</v>
      </c>
    </row>
    <row r="14" spans="1:5" s="11" customFormat="1" ht="31.5" x14ac:dyDescent="0.25">
      <c r="A14" s="13">
        <v>10</v>
      </c>
      <c r="B14" s="15" t="s">
        <v>6</v>
      </c>
      <c r="C14" s="14">
        <v>2421689492.1900001</v>
      </c>
      <c r="D14" s="14">
        <v>1480195915.8900001</v>
      </c>
      <c r="E14" s="14">
        <f t="shared" si="0"/>
        <v>61.12244863198454</v>
      </c>
    </row>
    <row r="15" spans="1:5" s="11" customFormat="1" ht="31.5" x14ac:dyDescent="0.25">
      <c r="A15" s="13">
        <v>11</v>
      </c>
      <c r="B15" s="15" t="s">
        <v>5</v>
      </c>
      <c r="C15" s="14">
        <v>8932830583.9699993</v>
      </c>
      <c r="D15" s="14">
        <v>6457433246.7700005</v>
      </c>
      <c r="E15" s="14">
        <f t="shared" si="0"/>
        <v>72.28876878464358</v>
      </c>
    </row>
    <row r="16" spans="1:5" s="11" customFormat="1" ht="25.5" x14ac:dyDescent="0.25">
      <c r="A16" s="13">
        <v>12</v>
      </c>
      <c r="B16" s="15" t="s">
        <v>4</v>
      </c>
      <c r="C16" s="14">
        <v>5024154834.7600002</v>
      </c>
      <c r="D16" s="14">
        <v>2792030751.4400001</v>
      </c>
      <c r="E16" s="14">
        <f t="shared" si="0"/>
        <v>55.572147819233621</v>
      </c>
    </row>
    <row r="17" spans="1:5" s="11" customFormat="1" ht="31.5" x14ac:dyDescent="0.25">
      <c r="A17" s="13">
        <v>13</v>
      </c>
      <c r="B17" s="15" t="s">
        <v>3</v>
      </c>
      <c r="C17" s="14">
        <v>1104256889.46</v>
      </c>
      <c r="D17" s="14">
        <v>867803386.87</v>
      </c>
      <c r="E17" s="14">
        <f t="shared" si="0"/>
        <v>78.587092836194145</v>
      </c>
    </row>
    <row r="18" spans="1:5" s="11" customFormat="1" ht="25.5" x14ac:dyDescent="0.25">
      <c r="A18" s="13">
        <v>14</v>
      </c>
      <c r="B18" s="15" t="s">
        <v>2</v>
      </c>
      <c r="C18" s="14">
        <v>364754214</v>
      </c>
      <c r="D18" s="14">
        <v>273067626.17000002</v>
      </c>
      <c r="E18" s="14">
        <f t="shared" si="0"/>
        <v>74.863460294388815</v>
      </c>
    </row>
    <row r="19" spans="1:5" s="11" customFormat="1" ht="25.5" x14ac:dyDescent="0.25">
      <c r="A19" s="13">
        <v>15</v>
      </c>
      <c r="B19" s="15" t="s">
        <v>1</v>
      </c>
      <c r="C19" s="14">
        <v>584369925.84000003</v>
      </c>
      <c r="D19" s="14">
        <v>261202311.38</v>
      </c>
      <c r="E19" s="14">
        <f t="shared" si="0"/>
        <v>44.698109849601835</v>
      </c>
    </row>
    <row r="20" spans="1:5" s="11" customFormat="1" ht="25.5" x14ac:dyDescent="0.25">
      <c r="A20" s="13">
        <v>16</v>
      </c>
      <c r="B20" s="15" t="s">
        <v>0</v>
      </c>
      <c r="C20" s="14">
        <v>101621701.86</v>
      </c>
      <c r="D20" s="14">
        <v>78594251.939999998</v>
      </c>
      <c r="E20" s="14">
        <f t="shared" si="0"/>
        <v>77.340027279090478</v>
      </c>
    </row>
    <row r="21" spans="1:5" ht="31.5" x14ac:dyDescent="0.25">
      <c r="A21" s="13">
        <v>17</v>
      </c>
      <c r="B21" s="15" t="s">
        <v>38</v>
      </c>
      <c r="C21" s="14">
        <v>545375003.90999997</v>
      </c>
      <c r="D21" s="14">
        <v>525792851.25999999</v>
      </c>
      <c r="E21" s="14">
        <f>D21*100/C21</f>
        <v>96.409415079604287</v>
      </c>
    </row>
    <row r="22" spans="1:5" x14ac:dyDescent="0.25">
      <c r="A22" s="24" t="s">
        <v>41</v>
      </c>
      <c r="B22" s="25"/>
      <c r="C22" s="16">
        <f>SUM(C23:C33)</f>
        <v>3997417637.1300001</v>
      </c>
      <c r="D22" s="16">
        <f t="shared" ref="D22:E22" si="1">SUM(D23:D33)</f>
        <v>2721303417.1700001</v>
      </c>
      <c r="E22" s="16">
        <f>D22*100/C22</f>
        <v>68.076535008330936</v>
      </c>
    </row>
    <row r="23" spans="1:5" x14ac:dyDescent="0.25">
      <c r="A23" s="13">
        <v>1</v>
      </c>
      <c r="B23" s="26" t="s">
        <v>42</v>
      </c>
      <c r="C23" s="14">
        <v>82598524</v>
      </c>
      <c r="D23" s="14">
        <v>57225037.07</v>
      </c>
      <c r="E23" s="14">
        <f>D23*100/C23</f>
        <v>69.280943894348525</v>
      </c>
    </row>
    <row r="24" spans="1:5" ht="31.5" x14ac:dyDescent="0.25">
      <c r="A24" s="13">
        <v>2</v>
      </c>
      <c r="B24" s="26" t="s">
        <v>43</v>
      </c>
      <c r="C24" s="14">
        <v>359035357</v>
      </c>
      <c r="D24" s="14">
        <v>242445087.93000001</v>
      </c>
      <c r="E24" s="14">
        <f t="shared" ref="E24:E33" si="2">D24*100/C24</f>
        <v>67.526800133503286</v>
      </c>
    </row>
    <row r="25" spans="1:5" x14ac:dyDescent="0.25">
      <c r="A25" s="13">
        <v>3</v>
      </c>
      <c r="B25" s="26" t="s">
        <v>44</v>
      </c>
      <c r="C25" s="14">
        <v>609071551.01999998</v>
      </c>
      <c r="D25" s="14">
        <v>420439190.22000003</v>
      </c>
      <c r="E25" s="14">
        <f t="shared" si="2"/>
        <v>69.029523627544066</v>
      </c>
    </row>
    <row r="26" spans="1:5" x14ac:dyDescent="0.25">
      <c r="A26" s="13">
        <v>4</v>
      </c>
      <c r="B26" s="26" t="s">
        <v>45</v>
      </c>
      <c r="C26" s="14">
        <v>1569850709.29</v>
      </c>
      <c r="D26" s="14">
        <v>1171656776.03</v>
      </c>
      <c r="E26" s="14">
        <f t="shared" si="2"/>
        <v>74.634917135522258</v>
      </c>
    </row>
    <row r="27" spans="1:5" x14ac:dyDescent="0.25">
      <c r="A27" s="13">
        <v>5</v>
      </c>
      <c r="B27" s="26" t="s">
        <v>46</v>
      </c>
      <c r="C27" s="14">
        <v>256179000.78</v>
      </c>
      <c r="D27" s="14">
        <v>156298484.15000001</v>
      </c>
      <c r="E27" s="14">
        <f t="shared" si="2"/>
        <v>61.011434845990813</v>
      </c>
    </row>
    <row r="28" spans="1:5" x14ac:dyDescent="0.25">
      <c r="A28" s="13">
        <v>6</v>
      </c>
      <c r="B28" s="26" t="s">
        <v>47</v>
      </c>
      <c r="C28" s="14">
        <v>68088823</v>
      </c>
      <c r="D28" s="14">
        <v>47414705.600000001</v>
      </c>
      <c r="E28" s="14">
        <f t="shared" si="2"/>
        <v>69.636547543199569</v>
      </c>
    </row>
    <row r="29" spans="1:5" x14ac:dyDescent="0.25">
      <c r="A29" s="13">
        <v>7</v>
      </c>
      <c r="B29" s="26" t="s">
        <v>48</v>
      </c>
      <c r="C29" s="14">
        <v>67302595.379999995</v>
      </c>
      <c r="D29" s="14">
        <v>47510160.920000002</v>
      </c>
      <c r="E29" s="14">
        <f t="shared" si="2"/>
        <v>70.591870420079488</v>
      </c>
    </row>
    <row r="30" spans="1:5" x14ac:dyDescent="0.25">
      <c r="A30" s="13">
        <v>8</v>
      </c>
      <c r="B30" s="26" t="s">
        <v>49</v>
      </c>
      <c r="C30" s="14">
        <v>205839550</v>
      </c>
      <c r="D30" s="14">
        <v>185597967.87</v>
      </c>
      <c r="E30" s="14">
        <f t="shared" si="2"/>
        <v>90.166329974001599</v>
      </c>
    </row>
    <row r="31" spans="1:5" x14ac:dyDescent="0.25">
      <c r="A31" s="13">
        <v>9</v>
      </c>
      <c r="B31" s="26" t="s">
        <v>50</v>
      </c>
      <c r="C31" s="14">
        <v>543300.65</v>
      </c>
      <c r="D31" s="14">
        <v>543300.65</v>
      </c>
      <c r="E31" s="14">
        <f t="shared" si="2"/>
        <v>100</v>
      </c>
    </row>
    <row r="32" spans="1:5" ht="31.5" x14ac:dyDescent="0.25">
      <c r="A32" s="13">
        <v>10</v>
      </c>
      <c r="B32" s="26" t="s">
        <v>51</v>
      </c>
      <c r="C32" s="14">
        <v>249560943</v>
      </c>
      <c r="D32" s="14">
        <v>180483149.56999999</v>
      </c>
      <c r="E32" s="14">
        <f t="shared" si="2"/>
        <v>72.320270712392684</v>
      </c>
    </row>
    <row r="33" spans="1:5" x14ac:dyDescent="0.25">
      <c r="A33" s="13">
        <v>11</v>
      </c>
      <c r="B33" s="26" t="s">
        <v>52</v>
      </c>
      <c r="C33" s="14">
        <v>529347283.00999999</v>
      </c>
      <c r="D33" s="14">
        <v>211689557.16</v>
      </c>
      <c r="E33" s="14">
        <f t="shared" si="2"/>
        <v>39.990676056044087</v>
      </c>
    </row>
  </sheetData>
  <mergeCells count="4">
    <mergeCell ref="A2:E2"/>
    <mergeCell ref="A4:B4"/>
    <mergeCell ref="A1:E1"/>
    <mergeCell ref="A22:B22"/>
  </mergeCells>
  <pageMargins left="0.70866141732283472" right="0.70866141732283472" top="0.74803149606299213" bottom="0.74803149606299213" header="0.31496062992125984" footer="0.31496062992125984"/>
  <pageSetup paperSize="9" scale="71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:K16"/>
  <sheetViews>
    <sheetView topLeftCell="A7" workbookViewId="0">
      <selection activeCell="B10" sqref="B10"/>
    </sheetView>
  </sheetViews>
  <sheetFormatPr defaultRowHeight="15.75" x14ac:dyDescent="0.25"/>
  <cols>
    <col min="2" max="2" width="72.375" style="2" customWidth="1"/>
    <col min="3" max="5" width="13.5" customWidth="1"/>
    <col min="9" max="9" width="19.125" customWidth="1"/>
    <col min="10" max="10" width="20.625" customWidth="1"/>
    <col min="11" max="11" width="19.125" customWidth="1"/>
  </cols>
  <sheetData>
    <row r="8" spans="1:11" ht="72" customHeight="1" x14ac:dyDescent="0.25">
      <c r="A8" s="1" t="s">
        <v>24</v>
      </c>
      <c r="B8" s="6" t="s">
        <v>10</v>
      </c>
      <c r="C8" s="3">
        <v>171872105.71000001</v>
      </c>
      <c r="D8" s="3">
        <v>128048295.34999999</v>
      </c>
      <c r="E8" s="3">
        <v>110560462.45999998</v>
      </c>
      <c r="I8" s="8">
        <v>11260866955.33</v>
      </c>
      <c r="J8" s="8">
        <v>4875433579.3400002</v>
      </c>
      <c r="K8" s="9">
        <f>J8*100/I8</f>
        <v>43.295366144365616</v>
      </c>
    </row>
    <row r="9" spans="1:11" ht="75.75" customHeight="1" x14ac:dyDescent="0.25">
      <c r="A9" s="1" t="s">
        <v>25</v>
      </c>
      <c r="B9" s="5" t="s">
        <v>23</v>
      </c>
      <c r="C9" s="4">
        <v>0</v>
      </c>
      <c r="D9" s="4"/>
      <c r="E9" s="4"/>
    </row>
    <row r="10" spans="1:11" ht="68.25" customHeight="1" x14ac:dyDescent="0.25">
      <c r="A10" s="1" t="s">
        <v>26</v>
      </c>
      <c r="B10" s="6" t="s">
        <v>9</v>
      </c>
      <c r="C10" s="3">
        <v>9110104</v>
      </c>
      <c r="D10" s="3">
        <v>6869085.25</v>
      </c>
      <c r="E10" s="3">
        <v>6422219.79</v>
      </c>
    </row>
    <row r="11" spans="1:11" ht="56.25" customHeight="1" x14ac:dyDescent="0.25">
      <c r="A11" s="1" t="s">
        <v>27</v>
      </c>
      <c r="B11" s="6" t="s">
        <v>8</v>
      </c>
      <c r="C11" s="3">
        <v>203907786.53999999</v>
      </c>
      <c r="D11" s="3">
        <v>157090694.93000001</v>
      </c>
      <c r="E11" s="3">
        <v>157090694.93000001</v>
      </c>
    </row>
    <row r="12" spans="1:11" ht="61.5" customHeight="1" x14ac:dyDescent="0.25">
      <c r="A12" s="1" t="s">
        <v>28</v>
      </c>
      <c r="B12" s="6" t="s">
        <v>22</v>
      </c>
      <c r="C12" s="3">
        <v>678692428</v>
      </c>
      <c r="D12" s="3">
        <v>648598453</v>
      </c>
      <c r="E12" s="3">
        <v>648598452.74000001</v>
      </c>
    </row>
    <row r="13" spans="1:11" ht="42.75" customHeight="1" x14ac:dyDescent="0.25">
      <c r="A13" s="1" t="s">
        <v>29</v>
      </c>
      <c r="B13" s="7" t="s">
        <v>7</v>
      </c>
    </row>
    <row r="14" spans="1:11" ht="29.25" customHeight="1" x14ac:dyDescent="0.25">
      <c r="A14" s="1" t="s">
        <v>30</v>
      </c>
      <c r="B14" s="7" t="s">
        <v>33</v>
      </c>
      <c r="C14" s="3">
        <v>4049895</v>
      </c>
      <c r="D14" s="3">
        <v>3169601.56</v>
      </c>
      <c r="E14" s="3">
        <v>3169601.56</v>
      </c>
    </row>
    <row r="15" spans="1:11" x14ac:dyDescent="0.25">
      <c r="A15" s="1" t="s">
        <v>31</v>
      </c>
    </row>
    <row r="16" spans="1:11" x14ac:dyDescent="0.25">
      <c r="A16" s="1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Исполнение по программам</vt:lpstr>
      <vt:lpstr>Лист1</vt:lpstr>
      <vt:lpstr>'Исполнение по программам'!Область_печати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Abubakar</dc:creator>
  <cp:lastModifiedBy>Исаев Мансур Русланович</cp:lastModifiedBy>
  <cp:lastPrinted>2017-10-18T09:32:30Z</cp:lastPrinted>
  <dcterms:created xsi:type="dcterms:W3CDTF">2017-04-10T06:31:05Z</dcterms:created>
  <dcterms:modified xsi:type="dcterms:W3CDTF">2021-12-09T11:33:13Z</dcterms:modified>
</cp:coreProperties>
</file>